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816" yWindow="0" windowWidth="15456" windowHeight="9696"/>
  </bookViews>
  <sheets>
    <sheet name="Все года" sheetId="1" r:id="rId1"/>
  </sheets>
  <definedNames>
    <definedName name="_xlnm.Print_Titles" localSheetId="0">'Все года'!$11:$11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8" i="1"/>
  <c r="F41" l="1"/>
  <c r="F24"/>
  <c r="F56" l="1"/>
  <c r="F51"/>
  <c r="F49"/>
  <c r="F44"/>
  <c r="F43" s="1"/>
  <c r="F40"/>
  <c r="F39" s="1"/>
  <c r="F35"/>
  <c r="F34" s="1"/>
  <c r="F37"/>
  <c r="F31"/>
  <c r="F30" s="1"/>
  <c r="F26"/>
  <c r="F21"/>
  <c r="F18"/>
  <c r="F17" s="1"/>
  <c r="F48" l="1"/>
  <c r="F33"/>
  <c r="F23"/>
  <c r="F20" s="1"/>
  <c r="F14"/>
  <c r="F13" s="1"/>
  <c r="F29" l="1"/>
  <c r="F46"/>
  <c r="F47"/>
  <c r="F28" l="1"/>
</calcChain>
</file>

<file path=xl/sharedStrings.xml><?xml version="1.0" encoding="utf-8"?>
<sst xmlns="http://schemas.openxmlformats.org/spreadsheetml/2006/main" count="110" uniqueCount="108">
  <si>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</si>
  <si>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</si>
  <si>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</si>
  <si>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</si>
  <si>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</si>
  <si>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</si>
  <si>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</si>
  <si>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</si>
  <si>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</si>
  <si>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</si>
  <si>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</si>
  <si>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</si>
  <si>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</si>
  <si>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</si>
  <si>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</si>
  <si>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</si>
  <si>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</si>
  <si>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</si>
  <si>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</si>
  <si>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</si>
  <si>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</si>
  <si>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</si>
  <si>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</si>
  <si>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</si>
  <si>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</si>
  <si>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</si>
  <si>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</si>
  <si>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</si>
  <si>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</si>
  <si>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</si>
  <si>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</si>
  <si>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</si>
  <si>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</si>
  <si>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</si>
  <si>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</si>
  <si>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</si>
  <si>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</si>
  <si>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</si>
  <si>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поддержку мер по обеспечению сбалансированности бюджетов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</si>
  <si>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</si>
  <si>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</si>
  <si>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</si>
  <si>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</si>
  <si>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</si>
  <si>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</si>
  <si>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</si>
  <si>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</si>
  <si>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</si>
  <si>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</si>
  <si>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         Доходы бюджета Верхнеобливского сельского поселения Тацинского района по кодам                                                       </t>
  </si>
  <si>
    <t>Наименование показателей</t>
  </si>
  <si>
    <t>Кассовое исполнение</t>
  </si>
  <si>
    <t>182</t>
  </si>
  <si>
    <t>Федеральная налоговая служба</t>
  </si>
  <si>
    <t xml:space="preserve">182 1 01 00000 00 0000 000 </t>
  </si>
  <si>
    <t xml:space="preserve">182 1 01 02000 01 0000 110 </t>
  </si>
  <si>
    <t xml:space="preserve">182 1 01 02010 01 0000 110 </t>
  </si>
  <si>
    <t xml:space="preserve">182 1 01 02030 01 0000 110 </t>
  </si>
  <si>
    <t xml:space="preserve">182 1 05 00000 00 0000 000 </t>
  </si>
  <si>
    <t xml:space="preserve">182 1 05 03000 01 0000 110 </t>
  </si>
  <si>
    <t xml:space="preserve">182 1 05 03010 01 0000 110 </t>
  </si>
  <si>
    <t xml:space="preserve">182 1 06 00000 00 0000 000 </t>
  </si>
  <si>
    <t xml:space="preserve">182 1 06 01000 00 0000 110 </t>
  </si>
  <si>
    <t xml:space="preserve">182 1 06 01030 10 0000 110 </t>
  </si>
  <si>
    <t xml:space="preserve">182 1 06 06000 00 0000 110 </t>
  </si>
  <si>
    <t xml:space="preserve">182 1 06 06030 00 0000 110 </t>
  </si>
  <si>
    <t xml:space="preserve">182 1 06 06033 10 0000 110 </t>
  </si>
  <si>
    <t xml:space="preserve">182 1 06 06040 00 0000 110 </t>
  </si>
  <si>
    <t xml:space="preserve">182 1 06 06043 10 0000 110 </t>
  </si>
  <si>
    <t>951</t>
  </si>
  <si>
    <t>Администрация Верхнеобливского сельского поселения</t>
  </si>
  <si>
    <t>951 1 00 00000 00 0000 000</t>
  </si>
  <si>
    <t xml:space="preserve">951 1 08 00000 00 0000 000 </t>
  </si>
  <si>
    <t xml:space="preserve">951 1 08 04000 01 0000 110 </t>
  </si>
  <si>
    <t xml:space="preserve">951 1 08 04020 01 0000 110 </t>
  </si>
  <si>
    <t xml:space="preserve">951 1 11 00000 00 0000 000 </t>
  </si>
  <si>
    <t xml:space="preserve">951 1 11 05000 00 0000 120 </t>
  </si>
  <si>
    <t xml:space="preserve">951 1 11 05020 00 0000 120 </t>
  </si>
  <si>
    <t xml:space="preserve">951 1 11 05025 10 0000 120 </t>
  </si>
  <si>
    <t xml:space="preserve">951 1 11 05070 00 0000 120 </t>
  </si>
  <si>
    <t xml:space="preserve">951 1 11 05075 10 0000 120 </t>
  </si>
  <si>
    <t>951 1 14 00000 00 0000 000</t>
  </si>
  <si>
    <t>ДОХОДЫ ОТ ПРОДАЖИ МАТЕРИАЛЬНЫХ И НЕМАТЕРИАЛЬНЫХ АКТИВОВ</t>
  </si>
  <si>
    <t>951 1 14 06000 00 0000 430</t>
  </si>
  <si>
    <t>Доходы от продажи земельных участков, находящихся в государственной и муниципальной собственности</t>
  </si>
  <si>
    <t>951 1 14 06020 00 0000 430</t>
  </si>
  <si>
    <t>Доходы от продажи земельных участков,  государственная собственность на которые разграничена ( за исключением земельных участков бюджетных и автономных учреждений)</t>
  </si>
  <si>
    <t>951 1 14 06025 10 0000 430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</si>
  <si>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</si>
  <si>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951 1 16 00000 00 0000 000 </t>
  </si>
  <si>
    <t xml:space="preserve">951 1 16 02000 02 0000 140 </t>
  </si>
  <si>
    <t xml:space="preserve">951 1 16 02020 02 0000 140 </t>
  </si>
  <si>
    <t xml:space="preserve">951 2 00 00000 00 0000 000 </t>
  </si>
  <si>
    <t xml:space="preserve">951 2 02 00000 00 0000 000 </t>
  </si>
  <si>
    <t xml:space="preserve">951 2 02 10000 00 0000 150 </t>
  </si>
  <si>
    <t xml:space="preserve">951 2 02 15002 00 0000 150 </t>
  </si>
  <si>
    <t xml:space="preserve">951 2 02 15002 10 0000 150 </t>
  </si>
  <si>
    <t xml:space="preserve">951 2 02 30000 00 0000 150 </t>
  </si>
  <si>
    <t xml:space="preserve">951 2 02 30024 00 0000 150 </t>
  </si>
  <si>
    <t xml:space="preserve">951 2 02 30024 10 0000 150 </t>
  </si>
  <si>
    <t xml:space="preserve">951 2 02 35118 00 0000 150 </t>
  </si>
  <si>
    <t xml:space="preserve">951 2 02 35118 10 0000 150 </t>
  </si>
  <si>
    <t>Дотации бюджетам на поддержку мер по обеспечению сбалансированности бюджетов</t>
  </si>
  <si>
    <t>7889.5</t>
  </si>
  <si>
    <t xml:space="preserve">951 2 02 16001 00 0000 150 </t>
  </si>
  <si>
    <r>
      <t xml:space="preserve">                                      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классификации доходов бюджетов за 2025 год</t>
    </r>
  </si>
  <si>
    <t xml:space="preserve">951 2 02 16001 10 0000 150 </t>
  </si>
  <si>
    <t xml:space="preserve">                                                                                                                                                                                          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 "Об утверждении отчета об исполнении бюджета Верхнеобливского сельского поселения Тацинского района за 2025 год " от .05. 2026г №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</si>
</sst>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9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right" vertical="center"/>
    </xf>
    <xf numFmtId="165" fontId="11" fillId="2" borderId="3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58"/>
  <sheetViews>
    <sheetView tabSelected="1" workbookViewId="0">
      <selection activeCell="A3" sqref="A3:F5"/>
    </sheetView>
  </sheetViews>
  <sheetFormatPr defaultRowHeight="18" customHeight="1"/>
  <cols>
    <col min="1" max="1" width="32.5546875" customWidth="1"/>
    <col min="2" max="2" width="63.44140625" customWidth="1"/>
    <col min="3" max="5" width="8" hidden="1"/>
    <col min="6" max="6" width="37" customWidth="1"/>
    <col min="7" max="8" width="9.109375" hidden="1" customWidth="1"/>
  </cols>
  <sheetData>
    <row r="2" spans="1:8" ht="73.5" customHeight="1">
      <c r="B2" s="23" t="s">
        <v>107</v>
      </c>
      <c r="C2" s="23"/>
      <c r="D2" s="23"/>
      <c r="E2" s="23"/>
      <c r="F2" s="23"/>
      <c r="G2" s="23"/>
      <c r="H2" s="23"/>
    </row>
    <row r="3" spans="1:8" ht="14.4">
      <c r="A3" s="32" t="s">
        <v>49</v>
      </c>
      <c r="B3" s="32"/>
      <c r="C3" s="32"/>
      <c r="D3" s="32"/>
      <c r="E3" s="32"/>
      <c r="F3" s="32"/>
    </row>
    <row r="4" spans="1:8" ht="29.25" customHeight="1">
      <c r="A4" s="33"/>
      <c r="B4" s="33"/>
      <c r="C4" s="33"/>
      <c r="D4" s="33"/>
      <c r="E4" s="33"/>
      <c r="F4" s="33"/>
    </row>
    <row r="5" spans="1:8" ht="29.25" customHeight="1">
      <c r="A5" s="33"/>
      <c r="B5" s="33"/>
      <c r="C5" s="33"/>
      <c r="D5" s="33"/>
      <c r="E5" s="33"/>
      <c r="F5" s="33"/>
    </row>
    <row r="6" spans="1:8" ht="29.25" customHeight="1">
      <c r="A6" s="33" t="s">
        <v>105</v>
      </c>
      <c r="B6" s="33"/>
      <c r="C6" s="33"/>
      <c r="D6" s="33"/>
      <c r="E6" s="33"/>
      <c r="F6" s="33"/>
    </row>
    <row r="7" spans="1:8" ht="18" customHeight="1">
      <c r="A7" s="1"/>
      <c r="D7" s="1"/>
      <c r="E7" s="1"/>
      <c r="F7" s="2" t="s">
        <v>0</v>
      </c>
    </row>
    <row r="8" spans="1:8" ht="15" customHeight="1">
      <c r="A8" s="24" t="s">
        <v>2</v>
      </c>
      <c r="B8" s="28" t="s">
        <v>50</v>
      </c>
      <c r="C8" s="29" t="s">
        <v>9</v>
      </c>
      <c r="D8" s="29" t="s">
        <v>1</v>
      </c>
      <c r="E8" s="29" t="s">
        <v>8</v>
      </c>
      <c r="F8" s="25" t="s">
        <v>51</v>
      </c>
    </row>
    <row r="9" spans="1:8" ht="15" customHeight="1">
      <c r="A9" s="24"/>
      <c r="B9" s="24"/>
      <c r="C9" s="30"/>
      <c r="D9" s="30"/>
      <c r="E9" s="30"/>
      <c r="F9" s="26"/>
    </row>
    <row r="10" spans="1:8" ht="15" customHeight="1">
      <c r="A10" s="24"/>
      <c r="B10" s="24"/>
      <c r="C10" s="31"/>
      <c r="D10" s="31"/>
      <c r="E10" s="31"/>
      <c r="F10" s="27"/>
    </row>
    <row r="11" spans="1:8" ht="18.75" hidden="1" customHeight="1">
      <c r="A11" s="4" t="s">
        <v>5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</row>
    <row r="12" spans="1:8" ht="57.75" customHeight="1">
      <c r="A12" s="13" t="s">
        <v>52</v>
      </c>
      <c r="B12" s="13" t="s">
        <v>53</v>
      </c>
      <c r="C12" s="3"/>
      <c r="D12" s="3"/>
      <c r="E12" s="5"/>
      <c r="F12" s="21" t="s">
        <v>103</v>
      </c>
    </row>
    <row r="13" spans="1:8" ht="30.75" customHeight="1">
      <c r="A13" s="15" t="s">
        <v>54</v>
      </c>
      <c r="B13" s="11" t="s">
        <v>11</v>
      </c>
      <c r="C13" s="3"/>
      <c r="D13" s="3"/>
      <c r="E13" s="5"/>
      <c r="F13" s="12">
        <f>F14</f>
        <v>438.29999999999995</v>
      </c>
    </row>
    <row r="14" spans="1:8" ht="37.5" customHeight="1">
      <c r="A14" s="16" t="s">
        <v>55</v>
      </c>
      <c r="B14" s="8" t="s">
        <v>12</v>
      </c>
      <c r="C14" s="3"/>
      <c r="D14" s="3"/>
      <c r="E14" s="5"/>
      <c r="F14" s="10">
        <f>F15+F16</f>
        <v>438.29999999999995</v>
      </c>
    </row>
    <row r="15" spans="1:8" ht="90.75" customHeight="1">
      <c r="A15" s="16" t="s">
        <v>56</v>
      </c>
      <c r="B15" s="8" t="s">
        <v>47</v>
      </c>
      <c r="C15" s="3"/>
      <c r="D15" s="3"/>
      <c r="E15" s="5"/>
      <c r="F15" s="10">
        <v>373.2</v>
      </c>
    </row>
    <row r="16" spans="1:8" ht="48" customHeight="1">
      <c r="A16" s="16" t="s">
        <v>57</v>
      </c>
      <c r="B16" s="8" t="s">
        <v>48</v>
      </c>
      <c r="C16" s="3"/>
      <c r="D16" s="3"/>
      <c r="E16" s="5"/>
      <c r="F16" s="10">
        <v>65.099999999999994</v>
      </c>
    </row>
    <row r="17" spans="1:6" ht="41.25" customHeight="1">
      <c r="A17" s="15" t="s">
        <v>58</v>
      </c>
      <c r="B17" s="11" t="s">
        <v>13</v>
      </c>
      <c r="C17" s="3"/>
      <c r="D17" s="3"/>
      <c r="E17" s="5"/>
      <c r="F17" s="12">
        <f>F18</f>
        <v>2016.3</v>
      </c>
    </row>
    <row r="18" spans="1:6" ht="30" customHeight="1">
      <c r="A18" s="16" t="s">
        <v>59</v>
      </c>
      <c r="B18" s="8" t="s">
        <v>14</v>
      </c>
      <c r="C18" s="3"/>
      <c r="D18" s="3"/>
      <c r="E18" s="5"/>
      <c r="F18" s="10">
        <f>F19</f>
        <v>2016.3</v>
      </c>
    </row>
    <row r="19" spans="1:6" ht="33.75" customHeight="1">
      <c r="A19" s="16" t="s">
        <v>60</v>
      </c>
      <c r="B19" s="8" t="s">
        <v>14</v>
      </c>
      <c r="C19" s="3"/>
      <c r="D19" s="3"/>
      <c r="E19" s="5"/>
      <c r="F19" s="10">
        <v>2016.3</v>
      </c>
    </row>
    <row r="20" spans="1:6" ht="29.25" customHeight="1">
      <c r="A20" s="15" t="s">
        <v>61</v>
      </c>
      <c r="B20" s="11" t="s">
        <v>15</v>
      </c>
      <c r="C20" s="3"/>
      <c r="D20" s="3"/>
      <c r="E20" s="5"/>
      <c r="F20" s="12">
        <f>F21+F23</f>
        <v>5434.9000000000005</v>
      </c>
    </row>
    <row r="21" spans="1:6" ht="24" customHeight="1">
      <c r="A21" s="16" t="s">
        <v>62</v>
      </c>
      <c r="B21" s="8" t="s">
        <v>16</v>
      </c>
      <c r="C21" s="3"/>
      <c r="D21" s="3"/>
      <c r="E21" s="5"/>
      <c r="F21" s="22">
        <f>F22</f>
        <v>258.2</v>
      </c>
    </row>
    <row r="22" spans="1:6" ht="51" customHeight="1">
      <c r="A22" s="16" t="s">
        <v>63</v>
      </c>
      <c r="B22" s="8" t="s">
        <v>17</v>
      </c>
      <c r="C22" s="3"/>
      <c r="D22" s="3"/>
      <c r="E22" s="5"/>
      <c r="F22" s="10">
        <v>258.2</v>
      </c>
    </row>
    <row r="23" spans="1:6" ht="40.5" customHeight="1">
      <c r="A23" s="16" t="s">
        <v>64</v>
      </c>
      <c r="B23" s="8" t="s">
        <v>18</v>
      </c>
      <c r="C23" s="3"/>
      <c r="D23" s="3"/>
      <c r="E23" s="5"/>
      <c r="F23" s="20">
        <f>F24+F26</f>
        <v>5176.7000000000007</v>
      </c>
    </row>
    <row r="24" spans="1:6" ht="35.25" customHeight="1">
      <c r="A24" s="16" t="s">
        <v>65</v>
      </c>
      <c r="B24" s="8" t="s">
        <v>19</v>
      </c>
      <c r="C24" s="3"/>
      <c r="D24" s="3"/>
      <c r="E24" s="5"/>
      <c r="F24" s="10">
        <f>F25</f>
        <v>1689.4</v>
      </c>
    </row>
    <row r="25" spans="1:6" ht="35.25" customHeight="1">
      <c r="A25" s="16" t="s">
        <v>66</v>
      </c>
      <c r="B25" s="8" t="s">
        <v>20</v>
      </c>
      <c r="C25" s="3"/>
      <c r="D25" s="3"/>
      <c r="E25" s="5"/>
      <c r="F25" s="10">
        <v>1689.4</v>
      </c>
    </row>
    <row r="26" spans="1:6" ht="29.25" customHeight="1">
      <c r="A26" s="16" t="s">
        <v>67</v>
      </c>
      <c r="B26" s="8" t="s">
        <v>21</v>
      </c>
      <c r="C26" s="3"/>
      <c r="D26" s="3"/>
      <c r="E26" s="5"/>
      <c r="F26" s="10">
        <f>F27</f>
        <v>3487.3</v>
      </c>
    </row>
    <row r="27" spans="1:6" ht="35.25" customHeight="1">
      <c r="A27" s="16" t="s">
        <v>68</v>
      </c>
      <c r="B27" s="8" t="s">
        <v>22</v>
      </c>
      <c r="C27" s="3"/>
      <c r="D27" s="3"/>
      <c r="E27" s="5"/>
      <c r="F27" s="10">
        <v>3487.3</v>
      </c>
    </row>
    <row r="28" spans="1:6" ht="35.25" customHeight="1">
      <c r="A28" s="14" t="s">
        <v>69</v>
      </c>
      <c r="B28" s="17" t="s">
        <v>70</v>
      </c>
      <c r="C28" s="3"/>
      <c r="D28" s="3"/>
      <c r="E28" s="5"/>
      <c r="F28" s="20">
        <f>F29+F46</f>
        <v>9494.7999999999993</v>
      </c>
    </row>
    <row r="29" spans="1:6" ht="35.25" customHeight="1">
      <c r="A29" s="14" t="s">
        <v>71</v>
      </c>
      <c r="B29" s="17" t="s">
        <v>10</v>
      </c>
      <c r="C29" s="3"/>
      <c r="D29" s="3"/>
      <c r="E29" s="5"/>
      <c r="F29" s="20">
        <f>F30+F33+F39+F43</f>
        <v>5576.5999999999995</v>
      </c>
    </row>
    <row r="30" spans="1:6" ht="37.5" customHeight="1">
      <c r="A30" s="15" t="s">
        <v>72</v>
      </c>
      <c r="B30" s="11" t="s">
        <v>23</v>
      </c>
      <c r="C30" s="3"/>
      <c r="D30" s="3"/>
      <c r="E30" s="5"/>
      <c r="F30" s="12">
        <f>F31</f>
        <v>1.7</v>
      </c>
    </row>
    <row r="31" spans="1:6" ht="54.75" customHeight="1">
      <c r="A31" s="16" t="s">
        <v>73</v>
      </c>
      <c r="B31" s="8" t="s">
        <v>24</v>
      </c>
      <c r="C31" s="3"/>
      <c r="D31" s="3"/>
      <c r="E31" s="5"/>
      <c r="F31" s="10">
        <f>F32</f>
        <v>1.7</v>
      </c>
    </row>
    <row r="32" spans="1:6" ht="78">
      <c r="A32" s="16" t="s">
        <v>74</v>
      </c>
      <c r="B32" s="8" t="s">
        <v>25</v>
      </c>
      <c r="C32" s="3"/>
      <c r="D32" s="3"/>
      <c r="E32" s="5"/>
      <c r="F32" s="10">
        <v>1.7</v>
      </c>
    </row>
    <row r="33" spans="1:6" ht="46.8">
      <c r="A33" s="15" t="s">
        <v>75</v>
      </c>
      <c r="B33" s="11" t="s">
        <v>26</v>
      </c>
      <c r="C33" s="3"/>
      <c r="D33" s="3"/>
      <c r="E33" s="5"/>
      <c r="F33" s="12">
        <f>F38+F36</f>
        <v>329.79999999999995</v>
      </c>
    </row>
    <row r="34" spans="1:6" ht="93.6">
      <c r="A34" s="16" t="s">
        <v>76</v>
      </c>
      <c r="B34" s="8" t="s">
        <v>27</v>
      </c>
      <c r="C34" s="3"/>
      <c r="D34" s="3"/>
      <c r="E34" s="5"/>
      <c r="F34" s="10">
        <f>F35+F37</f>
        <v>329.79999999999995</v>
      </c>
    </row>
    <row r="35" spans="1:6" ht="78">
      <c r="A35" s="16" t="s">
        <v>77</v>
      </c>
      <c r="B35" s="8" t="s">
        <v>28</v>
      </c>
      <c r="C35" s="3"/>
      <c r="D35" s="3"/>
      <c r="E35" s="5"/>
      <c r="F35" s="10">
        <f>F36</f>
        <v>185.2</v>
      </c>
    </row>
    <row r="36" spans="1:6" ht="78">
      <c r="A36" s="16" t="s">
        <v>78</v>
      </c>
      <c r="B36" s="8" t="s">
        <v>29</v>
      </c>
      <c r="C36" s="3"/>
      <c r="D36" s="3"/>
      <c r="E36" s="5"/>
      <c r="F36" s="10">
        <v>185.2</v>
      </c>
    </row>
    <row r="37" spans="1:6" ht="46.8">
      <c r="A37" s="16" t="s">
        <v>79</v>
      </c>
      <c r="B37" s="8" t="s">
        <v>30</v>
      </c>
      <c r="C37" s="3"/>
      <c r="D37" s="3"/>
      <c r="E37" s="5"/>
      <c r="F37" s="10">
        <f>F38</f>
        <v>144.6</v>
      </c>
    </row>
    <row r="38" spans="1:6" ht="31.2">
      <c r="A38" s="16" t="s">
        <v>80</v>
      </c>
      <c r="B38" s="8" t="s">
        <v>31</v>
      </c>
      <c r="C38" s="3"/>
      <c r="D38" s="3"/>
      <c r="E38" s="5"/>
      <c r="F38" s="10">
        <v>144.6</v>
      </c>
    </row>
    <row r="39" spans="1:6" ht="31.2">
      <c r="A39" s="14" t="s">
        <v>81</v>
      </c>
      <c r="B39" s="19" t="s">
        <v>82</v>
      </c>
      <c r="C39" s="3"/>
      <c r="D39" s="3"/>
      <c r="E39" s="5"/>
      <c r="F39" s="20">
        <f>F40</f>
        <v>5242.9</v>
      </c>
    </row>
    <row r="40" spans="1:6" ht="46.5" customHeight="1">
      <c r="A40" s="16" t="s">
        <v>83</v>
      </c>
      <c r="B40" s="18" t="s">
        <v>84</v>
      </c>
      <c r="C40" s="3"/>
      <c r="D40" s="3"/>
      <c r="E40" s="5"/>
      <c r="F40" s="10">
        <f>F41</f>
        <v>5242.9</v>
      </c>
    </row>
    <row r="41" spans="1:6" ht="67.5" customHeight="1">
      <c r="A41" s="16" t="s">
        <v>85</v>
      </c>
      <c r="B41" s="18" t="s">
        <v>86</v>
      </c>
      <c r="C41" s="3"/>
      <c r="D41" s="3"/>
      <c r="E41" s="5"/>
      <c r="F41" s="10">
        <f>F42</f>
        <v>5242.9</v>
      </c>
    </row>
    <row r="42" spans="1:6" ht="82.5" customHeight="1">
      <c r="A42" s="16" t="s">
        <v>87</v>
      </c>
      <c r="B42" s="18" t="s">
        <v>88</v>
      </c>
      <c r="C42" s="3"/>
      <c r="D42" s="3"/>
      <c r="E42" s="5"/>
      <c r="F42" s="10">
        <v>5242.9</v>
      </c>
    </row>
    <row r="43" spans="1:6">
      <c r="A43" s="15" t="s">
        <v>89</v>
      </c>
      <c r="B43" s="11" t="s">
        <v>32</v>
      </c>
      <c r="C43" s="3"/>
      <c r="D43" s="3"/>
      <c r="E43" s="5"/>
      <c r="F43" s="12">
        <f>F44</f>
        <v>2.2000000000000002</v>
      </c>
    </row>
    <row r="44" spans="1:6" ht="46.8">
      <c r="A44" s="16" t="s">
        <v>90</v>
      </c>
      <c r="B44" s="8" t="s">
        <v>33</v>
      </c>
      <c r="C44" s="3"/>
      <c r="D44" s="3"/>
      <c r="E44" s="5"/>
      <c r="F44" s="10">
        <f>F45</f>
        <v>2.2000000000000002</v>
      </c>
    </row>
    <row r="45" spans="1:6" ht="62.4">
      <c r="A45" s="16" t="s">
        <v>91</v>
      </c>
      <c r="B45" s="8" t="s">
        <v>34</v>
      </c>
      <c r="C45" s="3"/>
      <c r="D45" s="3"/>
      <c r="E45" s="5"/>
      <c r="F45" s="10">
        <v>2.2000000000000002</v>
      </c>
    </row>
    <row r="46" spans="1:6">
      <c r="A46" s="14" t="s">
        <v>92</v>
      </c>
      <c r="B46" s="6" t="s">
        <v>35</v>
      </c>
      <c r="C46" s="3"/>
      <c r="D46" s="3"/>
      <c r="E46" s="5"/>
      <c r="F46" s="7">
        <f>F48+F53</f>
        <v>3918.2</v>
      </c>
    </row>
    <row r="47" spans="1:6" ht="46.8">
      <c r="A47" s="15" t="s">
        <v>93</v>
      </c>
      <c r="B47" s="11" t="s">
        <v>36</v>
      </c>
      <c r="C47" s="3"/>
      <c r="D47" s="3"/>
      <c r="E47" s="5"/>
      <c r="F47" s="12">
        <f>F48+F53</f>
        <v>3918.2</v>
      </c>
    </row>
    <row r="48" spans="1:6" ht="31.2">
      <c r="A48" s="16" t="s">
        <v>94</v>
      </c>
      <c r="B48" s="8" t="s">
        <v>37</v>
      </c>
      <c r="C48" s="3"/>
      <c r="D48" s="3"/>
      <c r="E48" s="5"/>
      <c r="F48" s="10">
        <f>F49+F51</f>
        <v>3752.6</v>
      </c>
    </row>
    <row r="49" spans="1:6" ht="46.8">
      <c r="A49" s="16" t="s">
        <v>104</v>
      </c>
      <c r="B49" s="8" t="s">
        <v>39</v>
      </c>
      <c r="C49" s="3"/>
      <c r="D49" s="3"/>
      <c r="E49" s="5"/>
      <c r="F49" s="10">
        <f>F50</f>
        <v>3321.1</v>
      </c>
    </row>
    <row r="50" spans="1:6" ht="46.8">
      <c r="A50" s="16" t="s">
        <v>106</v>
      </c>
      <c r="B50" s="8" t="s">
        <v>40</v>
      </c>
      <c r="C50" s="3"/>
      <c r="D50" s="3"/>
      <c r="E50" s="5"/>
      <c r="F50" s="10">
        <v>3321.1</v>
      </c>
    </row>
    <row r="51" spans="1:6" ht="31.2">
      <c r="A51" s="16" t="s">
        <v>95</v>
      </c>
      <c r="B51" s="8" t="s">
        <v>102</v>
      </c>
      <c r="C51" s="3"/>
      <c r="D51" s="3"/>
      <c r="E51" s="5"/>
      <c r="F51" s="10">
        <f>F52</f>
        <v>431.5</v>
      </c>
    </row>
    <row r="52" spans="1:6" ht="31.2">
      <c r="A52" s="16" t="s">
        <v>96</v>
      </c>
      <c r="B52" s="8" t="s">
        <v>38</v>
      </c>
      <c r="C52" s="3"/>
      <c r="D52" s="3"/>
      <c r="E52" s="5"/>
      <c r="F52" s="10">
        <v>431.5</v>
      </c>
    </row>
    <row r="53" spans="1:6" ht="31.2">
      <c r="A53" s="16" t="s">
        <v>97</v>
      </c>
      <c r="B53" s="8" t="s">
        <v>41</v>
      </c>
      <c r="C53" s="3"/>
      <c r="D53" s="3"/>
      <c r="E53" s="5"/>
      <c r="F53" s="10">
        <v>165.6</v>
      </c>
    </row>
    <row r="54" spans="1:6" ht="31.2">
      <c r="A54" s="16" t="s">
        <v>98</v>
      </c>
      <c r="B54" s="8" t="s">
        <v>42</v>
      </c>
      <c r="C54" s="3"/>
      <c r="D54" s="3"/>
      <c r="E54" s="5"/>
      <c r="F54" s="10">
        <v>0.2</v>
      </c>
    </row>
    <row r="55" spans="1:6" ht="35.25" customHeight="1">
      <c r="A55" s="16" t="s">
        <v>99</v>
      </c>
      <c r="B55" s="8" t="s">
        <v>43</v>
      </c>
      <c r="C55" s="3"/>
      <c r="D55" s="3"/>
      <c r="E55" s="5"/>
      <c r="F55" s="10">
        <v>0.2</v>
      </c>
    </row>
    <row r="56" spans="1:6" ht="62.25" customHeight="1">
      <c r="A56" s="16" t="s">
        <v>100</v>
      </c>
      <c r="B56" s="8" t="s">
        <v>44</v>
      </c>
      <c r="C56" s="3"/>
      <c r="D56" s="3"/>
      <c r="E56" s="5"/>
      <c r="F56" s="10">
        <f>F57</f>
        <v>165.4</v>
      </c>
    </row>
    <row r="57" spans="1:6" ht="62.4">
      <c r="A57" s="16" t="s">
        <v>101</v>
      </c>
      <c r="B57" s="8" t="s">
        <v>45</v>
      </c>
      <c r="C57" s="3"/>
      <c r="D57" s="3"/>
      <c r="E57" s="5"/>
      <c r="F57" s="10">
        <v>165.4</v>
      </c>
    </row>
    <row r="58" spans="1:6">
      <c r="A58" s="9"/>
      <c r="B58" s="8" t="s">
        <v>46</v>
      </c>
      <c r="C58" s="3"/>
      <c r="D58" s="3"/>
      <c r="E58" s="5"/>
      <c r="F58" s="20">
        <f>F12+F29+F46</f>
        <v>17384.3</v>
      </c>
    </row>
  </sheetData>
  <mergeCells count="9">
    <mergeCell ref="B2:H2"/>
    <mergeCell ref="A8:A10"/>
    <mergeCell ref="F8:F10"/>
    <mergeCell ref="B8:B10"/>
    <mergeCell ref="C8:C10"/>
    <mergeCell ref="D8:D10"/>
    <mergeCell ref="E8:E10"/>
    <mergeCell ref="A3:F5"/>
    <mergeCell ref="A6:F6"/>
  </mergeCells>
  <pageMargins left="1.17" right="0.39" top="0.78" bottom="0.78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Администрация</cp:lastModifiedBy>
  <cp:lastPrinted>2026-03-30T05:55:56Z</cp:lastPrinted>
  <dcterms:created xsi:type="dcterms:W3CDTF">2024-12-23T06:26:06Z</dcterms:created>
  <dcterms:modified xsi:type="dcterms:W3CDTF">2026-06-05T05:56:31Z</dcterms:modified>
</cp:coreProperties>
</file>